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740" windowHeight="17700" firstSheet="3"/>
  </bookViews>
  <sheets>
    <sheet name="农业经营主体能力提升"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<sst xmlns="http://schemas.openxmlformats.org/spreadsheetml/2006/main" count="111" uniqueCount="87">
  <si>
    <t>附表4</t>
  </si>
  <si>
    <t>中央农业经营主体能力提升转移支付区域（项目）绩效自评表</t>
  </si>
  <si>
    <t>（2025年度）</t>
  </si>
  <si>
    <t>转移支付（项目）名称</t>
  </si>
  <si>
    <t>农业经营主体能力提升资金</t>
  </si>
  <si>
    <t>中央主管部门</t>
  </si>
  <si>
    <t>财政部、农业农村部</t>
  </si>
  <si>
    <t>地方主管部门</t>
  </si>
  <si>
    <t>云南省财政厅、云南省农业农村厅</t>
  </si>
  <si>
    <t>资金使用单位</t>
  </si>
  <si>
    <t>云南省农业农村厅</t>
  </si>
  <si>
    <t>资金投入情况
（万元）</t>
  </si>
  <si>
    <t>全年预算数（A）</t>
  </si>
  <si>
    <t>全年执行数（B）</t>
  </si>
  <si>
    <r>
      <rPr>
        <sz val="11"/>
        <rFont val="宋体"/>
        <charset val="134"/>
        <scheme val="minor"/>
      </rPr>
      <t xml:space="preserve">预算执行率 (B/A </t>
    </r>
    <r>
      <rPr>
        <sz val="11"/>
        <rFont val="Arial"/>
        <charset val="134"/>
      </rPr>
      <t>×</t>
    </r>
    <r>
      <rPr>
        <sz val="11"/>
        <rFont val="宋体"/>
        <charset val="134"/>
        <scheme val="minor"/>
      </rPr>
      <t>100%)</t>
    </r>
  </si>
  <si>
    <t>年度资金总额：</t>
  </si>
  <si>
    <t>其中：中央财政资金</t>
  </si>
  <si>
    <t/>
  </si>
  <si>
    <t xml:space="preserve">      地方财政资金</t>
  </si>
  <si>
    <t xml:space="preserve">      其他资金</t>
  </si>
  <si>
    <t>资金管理情况</t>
  </si>
  <si>
    <t>情况说明</t>
  </si>
  <si>
    <t>存在问题和改进措施</t>
  </si>
  <si>
    <t>分配科学性</t>
  </si>
  <si>
    <t>严格按照专项管理制度和资金管理办法规定的范围和标准，以各地合作社、社会化组织数量、项目建设任务、绩效等作为资金分配因素，科学合理分配资金。</t>
  </si>
  <si>
    <t>下达及时性</t>
  </si>
  <si>
    <t>收到资金文件起，30个工作日内及时分配下达资金。</t>
  </si>
  <si>
    <t>拨付合规性</t>
  </si>
  <si>
    <t>严格按照国库集中支付制度规定支付资金，未发现违规将资金从国库转入财政专户或支付到预算单位实有资金账户等问题。</t>
  </si>
  <si>
    <t>使用规范性</t>
  </si>
  <si>
    <t>项目资金全部用于农业经营主体能力提升相关建设任务，未发现截留、挤占、挪用或擅自调整等问题。</t>
  </si>
  <si>
    <t>执行准确性</t>
  </si>
  <si>
    <t>项目资金均按照年度实施方案和项目要求的内容执行，未出现资金使用违规违纪问题。</t>
  </si>
  <si>
    <t>预算绩效管理情况</t>
  </si>
  <si>
    <t>严格执行预算绩效管理工作相关规定，省级成立工作领导小组，制定实施方案、项目验收参考方案、项目实施细则等规范性文件。项目资金和绩效任务下达后，按要求开展绩效监控和绩效评价工作，督促推进项目实施和绩效指标落实。</t>
  </si>
  <si>
    <t>支出责任履行情况</t>
  </si>
  <si>
    <t>强化项目督促指导，实行国库集中支付管理，暂无虚报冒领、骗取套取、挤占挪用项目资金等违纪违法行为。</t>
  </si>
  <si>
    <t>总体目标完成情况</t>
  </si>
  <si>
    <t>总体目标</t>
  </si>
  <si>
    <t>全年实际完成情况</t>
  </si>
  <si>
    <t>按照相关规划或实施方案，结合地方实际支持农业经营主体能力提升。</t>
  </si>
  <si>
    <t>2025年，粮食总产首超2000万吨，单产稳步提升；奶业稳居南方省份第一，规模化水平显著提高。改善高原特色产业生产设施9.2万亩，扶持新型经营主体，支持农业社会化服务。完成各类人才培育超2.4万人，培训基层农技人员8707名，建成科技示范基地311个，农担规模突破600亿元，农业发展质效持续提升，统筹财政资金为51户农业经营主体拨付设施农业贷款贴息。</t>
  </si>
  <si>
    <t>绩效指标</t>
  </si>
  <si>
    <t>一级指标</t>
  </si>
  <si>
    <t>二级指标</t>
  </si>
  <si>
    <t>三级指标</t>
  </si>
  <si>
    <t>指标值</t>
  </si>
  <si>
    <t>全年实际完成值</t>
  </si>
  <si>
    <t>未完成原因和改进措施</t>
  </si>
  <si>
    <t>产出指标</t>
  </si>
  <si>
    <t>数量指标</t>
  </si>
  <si>
    <t>支持的农民合作社数量（个）</t>
  </si>
  <si>
    <t>支持的家庭农场数量（个）</t>
  </si>
  <si>
    <t>培育奶业新型经营主体数量（个）</t>
  </si>
  <si>
    <t>一是部分县市基层财政压力大，存在项目资金无法及时兑付的问题。二是部分项目实施主体实施意愿低。2023年下半年以来奶价长期低迷，我省奶畜养殖出现长期亏损现象，实施主体没有经济能力和意愿实施。下一步将完善项目管理制度，对专项资金开展全链条管理，健全常态化绩效监控机制，对照下达的绩效目标推进项目实施、组织预算执行，健全绩效跟踪机制，对绩效目标实现程度和预算执行进度实行“双监控”，发现问题及时分析原因并纠正，确保绩效目标如期实现。</t>
  </si>
  <si>
    <t>落实单产提升关键技术面积（万亩）</t>
  </si>
  <si>
    <t>实际完成399.8万亩。由于部分县市不及时按要求在系统上填报数据，导致系统数据小于实际落实面积。下一步，将继续督促未填报或填报错误的县市尽快完成系统填报。</t>
  </si>
  <si>
    <t>高素质农民常规培育人数（人）</t>
  </si>
  <si>
    <t>高素质农民专题培育人数（人）</t>
  </si>
  <si>
    <t>农村实用人才带头人示范培训数量（人）</t>
  </si>
  <si>
    <t>乡村产业振兴带头人“头雁”培育数量（人）</t>
  </si>
  <si>
    <t>1名遴选学员不符合参训要求退出后，未能及时补充替换。下一步将进一步严格学员遴选审核并建立学员补选机制。</t>
  </si>
  <si>
    <t>基层农技人员培训数量（人）</t>
  </si>
  <si>
    <t>现代农业科技试验示范基地数量（个）</t>
  </si>
  <si>
    <t>农业农村部门承担的农业生产托管任务面积（万亩）</t>
  </si>
  <si>
    <t>质量指标</t>
  </si>
  <si>
    <t>建立健全绿色种养循环发展有效机制</t>
  </si>
  <si>
    <t>建立健全</t>
  </si>
  <si>
    <t>规模主体单产提升项目县作物单产水平</t>
  </si>
  <si>
    <t>提升</t>
  </si>
  <si>
    <t>新型农业经营主体生产设施条件</t>
  </si>
  <si>
    <t>改善</t>
  </si>
  <si>
    <t>农业主推技术到位率</t>
  </si>
  <si>
    <t>≥95%</t>
  </si>
  <si>
    <t>农药速测技术推广试点(个)</t>
  </si>
  <si>
    <t>效益指标</t>
  </si>
  <si>
    <t>经济效益指标</t>
  </si>
  <si>
    <t>现代设施农业产能和发展质量效益</t>
  </si>
  <si>
    <t>稳健发展</t>
  </si>
  <si>
    <t>社会效益指标</t>
  </si>
  <si>
    <t>农业信贷担保业务规模</t>
  </si>
  <si>
    <t>无</t>
  </si>
  <si>
    <t>满意度指标</t>
  </si>
  <si>
    <t>服务对象满意度指标</t>
  </si>
  <si>
    <t>高素质农民培育对象的满意度</t>
  </si>
  <si>
    <t>≥90%</t>
  </si>
  <si>
    <t>说明</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</si>
</sst>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m&quot;月&quot;d&quot;日&quot;;@"/>
  </numFmts>
  <fonts count="27">
    <font>
      <sz val="11"/>
      <color theme="1"/>
      <name val="宋体"/>
      <charset val="134"/>
      <scheme val="minor"/>
    </font>
    <font>
      <sz val="20"/>
      <color theme="1"/>
      <name val="黑体"/>
      <charset val="134"/>
    </font>
    <font>
      <sz val="11"/>
      <name val="宋体"/>
      <charset val="134"/>
      <scheme val="minor"/>
    </font>
    <font>
      <sz val="11"/>
      <name val="Times New Roman"/>
      <charset val="134"/>
    </font>
    <font>
      <sz val="10"/>
      <name val="仿宋_GB2312"/>
      <charset val="134"/>
    </font>
    <font>
      <sz val="10"/>
      <name val="宋体"/>
      <charset val="134"/>
    </font>
    <font>
      <sz val="1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3" borderId="13" applyNumberFormat="0" applyAlignment="0" applyProtection="0">
      <alignment vertical="center"/>
    </xf>
    <xf numFmtId="0" fontId="16" fillId="4" borderId="14" applyNumberFormat="0" applyAlignment="0" applyProtection="0">
      <alignment vertical="center"/>
    </xf>
    <xf numFmtId="0" fontId="17" fillId="4" borderId="13" applyNumberFormat="0" applyAlignment="0" applyProtection="0">
      <alignment vertical="center"/>
    </xf>
    <xf numFmtId="0" fontId="18" fillId="5"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2">
    <xf numFmtId="0" fontId="0" fillId="0" borderId="0" xfId="0">
      <alignment vertical="center"/>
    </xf>
    <xf numFmtId="0" fontId="0" fillId="0" borderId="0" xfId="0" applyAlignment="1">
      <alignment vertical="center" wrapText="1"/>
    </xf>
    <xf numFmtId="0" fontId="1" fillId="0" borderId="0" xfId="0" applyFont="1" applyFill="1" applyBorder="1" applyAlignment="1">
      <alignment horizontal="left"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3" fillId="0" borderId="2" xfId="0" applyFont="1" applyFill="1" applyBorder="1" applyAlignment="1">
      <alignment horizontal="center" vertical="center" wrapText="1"/>
    </xf>
    <xf numFmtId="10" fontId="3" fillId="0" borderId="2" xfId="0" applyNumberFormat="1"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left" vertical="center" wrapText="1"/>
    </xf>
    <xf numFmtId="0" fontId="2" fillId="0" borderId="6" xfId="0" applyFont="1" applyBorder="1" applyAlignment="1">
      <alignment horizontal="center" vertical="center" wrapText="1"/>
    </xf>
    <xf numFmtId="0" fontId="4" fillId="0" borderId="7" xfId="0" applyNumberFormat="1" applyFont="1" applyFill="1" applyBorder="1" applyAlignment="1">
      <alignment horizontal="center" vertical="center" wrapText="1"/>
    </xf>
    <xf numFmtId="0" fontId="2" fillId="0" borderId="8" xfId="0" applyFont="1" applyBorder="1" applyAlignment="1">
      <alignment horizontal="center" vertical="center" wrapText="1"/>
    </xf>
    <xf numFmtId="0" fontId="5" fillId="0" borderId="2" xfId="0" applyFont="1" applyFill="1" applyBorder="1" applyAlignment="1">
      <alignment horizontal="left" vertical="center" wrapText="1"/>
    </xf>
    <xf numFmtId="176" fontId="6" fillId="0" borderId="9" xfId="0" applyNumberFormat="1" applyFont="1" applyFill="1" applyBorder="1" applyAlignment="1">
      <alignment horizontal="center" vertical="center" wrapText="1"/>
    </xf>
    <xf numFmtId="0" fontId="6" fillId="0" borderId="9" xfId="0" applyNumberFormat="1" applyFont="1" applyFill="1" applyBorder="1" applyAlignment="1">
      <alignment horizontal="center" vertical="center" wrapText="1"/>
    </xf>
    <xf numFmtId="9" fontId="6" fillId="0" borderId="9"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tabSelected="1" topLeftCell="A22" workbookViewId="0">
      <selection activeCell="K31" sqref="K31"/>
    </sheetView>
  </sheetViews>
  <sheetFormatPr defaultColWidth="9.14545454545454" defaultRowHeight="14" outlineLevelCol="7"/>
  <cols>
    <col min="1" max="1" width="8.12727272727273" style="1" customWidth="1"/>
    <col min="2" max="2" width="6" style="1" customWidth="1"/>
    <col min="3" max="3" width="11.7545454545455" style="1" customWidth="1"/>
    <col min="4" max="4" width="14.5" style="1" customWidth="1"/>
    <col min="5" max="5" width="20.5" style="1" customWidth="1"/>
    <col min="6" max="6" width="17.4" style="1" customWidth="1"/>
    <col min="7" max="7" width="9.14545454545454" style="1"/>
    <col min="8" max="8" width="28.2545454545455" style="1" customWidth="1"/>
    <col min="9" max="16384" width="9.14545454545454" style="1"/>
  </cols>
  <sheetData>
    <row r="1" ht="29" customHeight="1" spans="1:2">
      <c r="A1" s="2" t="s">
        <v>0</v>
      </c>
      <c r="B1" s="2"/>
    </row>
    <row r="2" ht="34" customHeight="1" spans="1:8">
      <c r="A2" s="3" t="s">
        <v>1</v>
      </c>
      <c r="B2" s="3"/>
      <c r="C2" s="3"/>
      <c r="D2" s="3"/>
      <c r="E2" s="3"/>
      <c r="F2" s="3"/>
      <c r="G2" s="3"/>
      <c r="H2" s="3"/>
    </row>
    <row r="3" ht="19" customHeight="1" spans="1:8">
      <c r="A3" s="4" t="s">
        <v>2</v>
      </c>
      <c r="B3" s="4"/>
      <c r="C3" s="4"/>
      <c r="D3" s="4"/>
      <c r="E3" s="4"/>
      <c r="F3" s="4"/>
      <c r="G3" s="4"/>
      <c r="H3" s="4"/>
    </row>
    <row r="4" ht="20" customHeight="1" spans="1:8">
      <c r="A4" s="4" t="s">
        <v>3</v>
      </c>
      <c r="B4" s="4"/>
      <c r="C4" s="4"/>
      <c r="D4" s="4" t="s">
        <v>4</v>
      </c>
      <c r="E4" s="4"/>
      <c r="F4" s="4"/>
      <c r="G4" s="4"/>
      <c r="H4" s="4"/>
    </row>
    <row r="5" ht="20" customHeight="1" spans="1:8">
      <c r="A5" s="5" t="s">
        <v>5</v>
      </c>
      <c r="B5" s="5"/>
      <c r="C5" s="5"/>
      <c r="D5" s="5" t="s">
        <v>6</v>
      </c>
      <c r="E5" s="5"/>
      <c r="F5" s="5"/>
      <c r="G5" s="5"/>
      <c r="H5" s="5"/>
    </row>
    <row r="6" ht="20" customHeight="1" spans="1:8">
      <c r="A6" s="5" t="s">
        <v>7</v>
      </c>
      <c r="B6" s="5"/>
      <c r="C6" s="5"/>
      <c r="D6" s="5" t="s">
        <v>8</v>
      </c>
      <c r="E6" s="5"/>
      <c r="F6" s="6" t="s">
        <v>9</v>
      </c>
      <c r="G6" s="5" t="s">
        <v>10</v>
      </c>
      <c r="H6" s="5"/>
    </row>
    <row r="7" ht="20" customHeight="1" spans="1:8">
      <c r="A7" s="5" t="s">
        <v>11</v>
      </c>
      <c r="B7" s="5"/>
      <c r="C7" s="5"/>
      <c r="D7" s="6"/>
      <c r="E7" s="6" t="s">
        <v>12</v>
      </c>
      <c r="F7" s="5" t="s">
        <v>13</v>
      </c>
      <c r="G7" s="5"/>
      <c r="H7" s="6" t="s">
        <v>14</v>
      </c>
    </row>
    <row r="8" ht="20" customHeight="1" spans="1:8">
      <c r="A8" s="5"/>
      <c r="B8" s="5"/>
      <c r="C8" s="5"/>
      <c r="D8" s="6" t="s">
        <v>15</v>
      </c>
      <c r="E8" s="7">
        <f>SUM(E9,E10,E11)</f>
        <v>122586.09</v>
      </c>
      <c r="F8" s="7">
        <f>SUM(F9,F10,F11)</f>
        <v>76901.38</v>
      </c>
      <c r="G8" s="7"/>
      <c r="H8" s="8">
        <f t="shared" ref="H8:H10" si="0">F8/E8</f>
        <v>0.627325498349772</v>
      </c>
    </row>
    <row r="9" ht="33" customHeight="1" spans="1:8">
      <c r="A9" s="5"/>
      <c r="B9" s="5"/>
      <c r="C9" s="5"/>
      <c r="D9" s="6" t="s">
        <v>16</v>
      </c>
      <c r="E9" s="7">
        <v>91825</v>
      </c>
      <c r="F9" s="7">
        <v>46140.29</v>
      </c>
      <c r="G9" s="7" t="s">
        <v>17</v>
      </c>
      <c r="H9" s="8">
        <f t="shared" si="0"/>
        <v>0.502480696977947</v>
      </c>
    </row>
    <row r="10" ht="31" customHeight="1" spans="1:8">
      <c r="A10" s="5"/>
      <c r="B10" s="5"/>
      <c r="C10" s="5"/>
      <c r="D10" s="6" t="s">
        <v>18</v>
      </c>
      <c r="E10" s="7">
        <v>30761.09</v>
      </c>
      <c r="F10" s="7">
        <v>30761.09</v>
      </c>
      <c r="G10" s="7"/>
      <c r="H10" s="8">
        <f t="shared" si="0"/>
        <v>1</v>
      </c>
    </row>
    <row r="11" ht="23" customHeight="1" spans="1:8">
      <c r="A11" s="5"/>
      <c r="B11" s="5"/>
      <c r="C11" s="5"/>
      <c r="D11" s="6" t="s">
        <v>19</v>
      </c>
      <c r="E11" s="6"/>
      <c r="F11" s="5"/>
      <c r="G11" s="5"/>
      <c r="H11" s="6"/>
    </row>
    <row r="12" ht="20" customHeight="1" spans="1:8">
      <c r="A12" s="5" t="s">
        <v>20</v>
      </c>
      <c r="B12" s="5"/>
      <c r="C12" s="5"/>
      <c r="D12" s="6"/>
      <c r="E12" s="9" t="s">
        <v>21</v>
      </c>
      <c r="F12" s="10"/>
      <c r="G12" s="11"/>
      <c r="H12" s="6" t="s">
        <v>22</v>
      </c>
    </row>
    <row r="13" ht="57" customHeight="1" spans="1:8">
      <c r="A13" s="5"/>
      <c r="B13" s="5"/>
      <c r="C13" s="5"/>
      <c r="D13" s="6" t="s">
        <v>23</v>
      </c>
      <c r="E13" s="12" t="s">
        <v>24</v>
      </c>
      <c r="F13" s="13"/>
      <c r="G13" s="11"/>
      <c r="H13" s="6"/>
    </row>
    <row r="14" ht="37" customHeight="1" spans="1:8">
      <c r="A14" s="5"/>
      <c r="B14" s="5"/>
      <c r="C14" s="5"/>
      <c r="D14" s="6" t="s">
        <v>25</v>
      </c>
      <c r="E14" s="12" t="s">
        <v>26</v>
      </c>
      <c r="F14" s="13"/>
      <c r="G14" s="11"/>
      <c r="H14" s="6"/>
    </row>
    <row r="15" ht="54" customHeight="1" spans="1:8">
      <c r="A15" s="5"/>
      <c r="B15" s="5"/>
      <c r="C15" s="5"/>
      <c r="D15" s="6" t="s">
        <v>27</v>
      </c>
      <c r="E15" s="12" t="s">
        <v>28</v>
      </c>
      <c r="F15" s="13"/>
      <c r="G15" s="11"/>
      <c r="H15" s="6"/>
    </row>
    <row r="16" ht="37" customHeight="1" spans="1:8">
      <c r="A16" s="5"/>
      <c r="B16" s="5"/>
      <c r="C16" s="5"/>
      <c r="D16" s="6" t="s">
        <v>29</v>
      </c>
      <c r="E16" s="12" t="s">
        <v>30</v>
      </c>
      <c r="F16" s="13"/>
      <c r="G16" s="11"/>
      <c r="H16" s="6"/>
    </row>
    <row r="17" ht="37" customHeight="1" spans="1:8">
      <c r="A17" s="5"/>
      <c r="B17" s="5"/>
      <c r="C17" s="5"/>
      <c r="D17" s="6" t="s">
        <v>31</v>
      </c>
      <c r="E17" s="12" t="s">
        <v>32</v>
      </c>
      <c r="F17" s="13"/>
      <c r="G17" s="11"/>
      <c r="H17" s="6"/>
    </row>
    <row r="18" ht="77" customHeight="1" spans="1:8">
      <c r="A18" s="5"/>
      <c r="B18" s="5"/>
      <c r="C18" s="5"/>
      <c r="D18" s="6" t="s">
        <v>33</v>
      </c>
      <c r="E18" s="12" t="s">
        <v>34</v>
      </c>
      <c r="F18" s="13"/>
      <c r="G18" s="11"/>
      <c r="H18" s="6"/>
    </row>
    <row r="19" ht="40" customHeight="1" spans="1:8">
      <c r="A19" s="5"/>
      <c r="B19" s="5"/>
      <c r="C19" s="5"/>
      <c r="D19" s="6" t="s">
        <v>35</v>
      </c>
      <c r="E19" s="12" t="s">
        <v>36</v>
      </c>
      <c r="F19" s="13"/>
      <c r="G19" s="11"/>
      <c r="H19" s="6"/>
    </row>
    <row r="20" ht="20" customHeight="1" spans="1:8">
      <c r="A20" s="5" t="s">
        <v>37</v>
      </c>
      <c r="B20" s="5" t="s">
        <v>38</v>
      </c>
      <c r="C20" s="5"/>
      <c r="D20" s="5"/>
      <c r="E20" s="5"/>
      <c r="F20" s="5" t="s">
        <v>39</v>
      </c>
      <c r="G20" s="5"/>
      <c r="H20" s="5"/>
    </row>
    <row r="21" ht="109" customHeight="1" spans="1:8">
      <c r="A21" s="5"/>
      <c r="B21" s="5" t="s">
        <v>40</v>
      </c>
      <c r="C21" s="5"/>
      <c r="D21" s="5"/>
      <c r="E21" s="5"/>
      <c r="F21" s="14" t="s">
        <v>41</v>
      </c>
      <c r="G21" s="14"/>
      <c r="H21" s="14"/>
    </row>
    <row r="22" ht="28" spans="1:8">
      <c r="A22" s="5" t="s">
        <v>42</v>
      </c>
      <c r="B22" s="5" t="s">
        <v>43</v>
      </c>
      <c r="C22" s="5" t="s">
        <v>44</v>
      </c>
      <c r="D22" s="5" t="s">
        <v>45</v>
      </c>
      <c r="E22" s="5"/>
      <c r="F22" s="5" t="s">
        <v>46</v>
      </c>
      <c r="G22" s="6" t="s">
        <v>47</v>
      </c>
      <c r="H22" s="5" t="s">
        <v>48</v>
      </c>
    </row>
    <row r="23" spans="1:8">
      <c r="A23" s="5"/>
      <c r="B23" s="5" t="s">
        <v>49</v>
      </c>
      <c r="C23" s="15" t="s">
        <v>50</v>
      </c>
      <c r="D23" s="5" t="s">
        <v>51</v>
      </c>
      <c r="E23" s="5" t="s">
        <v>17</v>
      </c>
      <c r="F23" s="16">
        <v>70</v>
      </c>
      <c r="G23" s="16">
        <v>100</v>
      </c>
      <c r="H23" s="6"/>
    </row>
    <row r="24" ht="23" customHeight="1" spans="1:8">
      <c r="A24" s="5"/>
      <c r="B24" s="5"/>
      <c r="C24" s="17"/>
      <c r="D24" s="5" t="s">
        <v>52</v>
      </c>
      <c r="E24" s="5" t="s">
        <v>17</v>
      </c>
      <c r="F24" s="16">
        <v>178</v>
      </c>
      <c r="G24" s="16">
        <v>200</v>
      </c>
      <c r="H24" s="6"/>
    </row>
    <row r="25" ht="216" customHeight="1" spans="1:8">
      <c r="A25" s="5"/>
      <c r="B25" s="5"/>
      <c r="C25" s="17"/>
      <c r="D25" s="5" t="s">
        <v>53</v>
      </c>
      <c r="E25" s="5" t="s">
        <v>17</v>
      </c>
      <c r="F25" s="16">
        <v>14</v>
      </c>
      <c r="G25" s="16">
        <v>6</v>
      </c>
      <c r="H25" s="18" t="s">
        <v>54</v>
      </c>
    </row>
    <row r="26" ht="84" customHeight="1" spans="1:8">
      <c r="A26" s="5"/>
      <c r="B26" s="5"/>
      <c r="C26" s="17"/>
      <c r="D26" s="5" t="s">
        <v>55</v>
      </c>
      <c r="E26" s="5" t="s">
        <v>17</v>
      </c>
      <c r="F26" s="16">
        <v>344</v>
      </c>
      <c r="G26" s="16">
        <v>200.8</v>
      </c>
      <c r="H26" s="18" t="s">
        <v>56</v>
      </c>
    </row>
    <row r="27" ht="26" customHeight="1" spans="1:8">
      <c r="A27" s="5"/>
      <c r="B27" s="5"/>
      <c r="C27" s="17"/>
      <c r="D27" s="5" t="s">
        <v>57</v>
      </c>
      <c r="E27" s="5" t="s">
        <v>17</v>
      </c>
      <c r="F27" s="16">
        <v>20268</v>
      </c>
      <c r="G27" s="16">
        <v>21569</v>
      </c>
      <c r="H27" s="6"/>
    </row>
    <row r="28" ht="26" customHeight="1" spans="1:8">
      <c r="A28" s="5"/>
      <c r="B28" s="5"/>
      <c r="C28" s="17"/>
      <c r="D28" s="5" t="s">
        <v>58</v>
      </c>
      <c r="E28" s="5" t="s">
        <v>17</v>
      </c>
      <c r="F28" s="16">
        <v>2090</v>
      </c>
      <c r="G28" s="16">
        <v>2327</v>
      </c>
      <c r="H28" s="6"/>
    </row>
    <row r="29" ht="26" customHeight="1" spans="1:8">
      <c r="A29" s="5"/>
      <c r="B29" s="5"/>
      <c r="C29" s="17"/>
      <c r="D29" s="5" t="s">
        <v>59</v>
      </c>
      <c r="E29" s="5" t="s">
        <v>17</v>
      </c>
      <c r="F29" s="16">
        <v>900</v>
      </c>
      <c r="G29" s="16">
        <v>910</v>
      </c>
      <c r="H29" s="6"/>
    </row>
    <row r="30" ht="50" customHeight="1" spans="1:8">
      <c r="A30" s="5"/>
      <c r="B30" s="5"/>
      <c r="C30" s="17"/>
      <c r="D30" s="5" t="s">
        <v>60</v>
      </c>
      <c r="E30" s="5" t="s">
        <v>17</v>
      </c>
      <c r="F30" s="16">
        <v>800</v>
      </c>
      <c r="G30" s="16">
        <v>799</v>
      </c>
      <c r="H30" s="18" t="s">
        <v>61</v>
      </c>
    </row>
    <row r="31" ht="26" customHeight="1" spans="1:8">
      <c r="A31" s="5"/>
      <c r="B31" s="5"/>
      <c r="C31" s="17"/>
      <c r="D31" s="5" t="s">
        <v>62</v>
      </c>
      <c r="E31" s="5" t="s">
        <v>17</v>
      </c>
      <c r="F31" s="16">
        <v>7000</v>
      </c>
      <c r="G31" s="16">
        <v>8707</v>
      </c>
      <c r="H31" s="6"/>
    </row>
    <row r="32" ht="26" customHeight="1" spans="1:8">
      <c r="A32" s="5"/>
      <c r="B32" s="5"/>
      <c r="C32" s="17"/>
      <c r="D32" s="5" t="s">
        <v>63</v>
      </c>
      <c r="E32" s="5" t="s">
        <v>17</v>
      </c>
      <c r="F32" s="16">
        <v>260</v>
      </c>
      <c r="G32" s="16">
        <v>311</v>
      </c>
      <c r="H32" s="6"/>
    </row>
    <row r="33" ht="33" customHeight="1" spans="1:8">
      <c r="A33" s="5"/>
      <c r="B33" s="5"/>
      <c r="C33" s="17"/>
      <c r="D33" s="5" t="s">
        <v>64</v>
      </c>
      <c r="E33" s="5" t="s">
        <v>17</v>
      </c>
      <c r="F33" s="16">
        <v>85.5</v>
      </c>
      <c r="G33" s="16">
        <v>97.08</v>
      </c>
      <c r="H33" s="6"/>
    </row>
    <row r="34" ht="22" customHeight="1" spans="1:8">
      <c r="A34" s="5"/>
      <c r="B34" s="5"/>
      <c r="C34" s="5" t="s">
        <v>65</v>
      </c>
      <c r="D34" s="5" t="s">
        <v>66</v>
      </c>
      <c r="E34" s="5" t="s">
        <v>66</v>
      </c>
      <c r="F34" s="19" t="s">
        <v>67</v>
      </c>
      <c r="G34" s="19" t="s">
        <v>67</v>
      </c>
      <c r="H34" s="6"/>
    </row>
    <row r="35" ht="22" customHeight="1" spans="1:8">
      <c r="A35" s="5"/>
      <c r="B35" s="5"/>
      <c r="C35" s="5"/>
      <c r="D35" s="5" t="s">
        <v>68</v>
      </c>
      <c r="E35" s="5" t="s">
        <v>68</v>
      </c>
      <c r="F35" s="19" t="s">
        <v>69</v>
      </c>
      <c r="G35" s="19" t="s">
        <v>69</v>
      </c>
      <c r="H35" s="6"/>
    </row>
    <row r="36" ht="22" customHeight="1" spans="1:8">
      <c r="A36" s="5"/>
      <c r="B36" s="5"/>
      <c r="C36" s="5"/>
      <c r="D36" s="5" t="s">
        <v>70</v>
      </c>
      <c r="E36" s="5" t="s">
        <v>70</v>
      </c>
      <c r="F36" s="19" t="s">
        <v>71</v>
      </c>
      <c r="G36" s="19" t="s">
        <v>71</v>
      </c>
      <c r="H36" s="6"/>
    </row>
    <row r="37" ht="22" customHeight="1" spans="1:8">
      <c r="A37" s="5"/>
      <c r="B37" s="5"/>
      <c r="C37" s="5"/>
      <c r="D37" s="5" t="s">
        <v>72</v>
      </c>
      <c r="E37" s="5" t="s">
        <v>72</v>
      </c>
      <c r="F37" s="19" t="s">
        <v>73</v>
      </c>
      <c r="G37" s="19" t="s">
        <v>73</v>
      </c>
      <c r="H37" s="6"/>
    </row>
    <row r="38" ht="22" customHeight="1" spans="1:8">
      <c r="A38" s="5"/>
      <c r="B38" s="5"/>
      <c r="C38" s="5"/>
      <c r="D38" s="5" t="s">
        <v>74</v>
      </c>
      <c r="E38" s="5" t="s">
        <v>74</v>
      </c>
      <c r="F38" s="20">
        <v>1</v>
      </c>
      <c r="G38" s="20">
        <v>1</v>
      </c>
      <c r="H38" s="6"/>
    </row>
    <row r="39" ht="35" customHeight="1" spans="1:8">
      <c r="A39" s="5"/>
      <c r="B39" s="5" t="s">
        <v>75</v>
      </c>
      <c r="C39" s="5" t="s">
        <v>76</v>
      </c>
      <c r="D39" s="5" t="s">
        <v>77</v>
      </c>
      <c r="E39" s="5"/>
      <c r="F39" s="19" t="s">
        <v>78</v>
      </c>
      <c r="G39" s="19" t="s">
        <v>78</v>
      </c>
      <c r="H39" s="6"/>
    </row>
    <row r="40" ht="35" customHeight="1" spans="1:8">
      <c r="A40" s="5"/>
      <c r="B40" s="5"/>
      <c r="C40" s="5" t="s">
        <v>79</v>
      </c>
      <c r="D40" s="5" t="s">
        <v>80</v>
      </c>
      <c r="E40" s="5"/>
      <c r="F40" s="19" t="s">
        <v>81</v>
      </c>
      <c r="G40" s="19" t="s">
        <v>81</v>
      </c>
      <c r="H40" s="6"/>
    </row>
    <row r="41" ht="42" spans="1:8">
      <c r="A41" s="5"/>
      <c r="B41" s="5" t="s">
        <v>82</v>
      </c>
      <c r="C41" s="5" t="s">
        <v>83</v>
      </c>
      <c r="D41" s="5" t="s">
        <v>84</v>
      </c>
      <c r="E41" s="5"/>
      <c r="F41" s="21" t="s">
        <v>85</v>
      </c>
      <c r="G41" s="21" t="s">
        <v>85</v>
      </c>
      <c r="H41" s="6"/>
    </row>
    <row r="42" ht="16" customHeight="1" spans="1:8">
      <c r="A42" s="6" t="s">
        <v>86</v>
      </c>
      <c r="B42" s="5" t="s">
        <v>81</v>
      </c>
      <c r="C42" s="5"/>
      <c r="D42" s="5"/>
      <c r="E42" s="5"/>
      <c r="F42" s="5"/>
      <c r="G42" s="5"/>
      <c r="H42" s="5"/>
    </row>
  </sheetData>
  <mergeCells count="56">
    <mergeCell ref="A1:B1"/>
    <mergeCell ref="A2:H2"/>
    <mergeCell ref="A3:H3"/>
    <mergeCell ref="A4:C4"/>
    <mergeCell ref="D4:H4"/>
    <mergeCell ref="A5:C5"/>
    <mergeCell ref="D5:H5"/>
    <mergeCell ref="A6:C6"/>
    <mergeCell ref="D6:E6"/>
    <mergeCell ref="G6:H6"/>
    <mergeCell ref="F7:G7"/>
    <mergeCell ref="F8:G8"/>
    <mergeCell ref="F9:G9"/>
    <mergeCell ref="F10:G10"/>
    <mergeCell ref="F11:G11"/>
    <mergeCell ref="E12:G12"/>
    <mergeCell ref="E13:G13"/>
    <mergeCell ref="E14:G14"/>
    <mergeCell ref="E15:G15"/>
    <mergeCell ref="E16:G16"/>
    <mergeCell ref="E17:G17"/>
    <mergeCell ref="E18:G18"/>
    <mergeCell ref="E19:G19"/>
    <mergeCell ref="B20:E20"/>
    <mergeCell ref="F20:H20"/>
    <mergeCell ref="B21:E21"/>
    <mergeCell ref="F21:H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B42:H42"/>
    <mergeCell ref="A20:A21"/>
    <mergeCell ref="A22:A41"/>
    <mergeCell ref="B23:B38"/>
    <mergeCell ref="B39:B40"/>
    <mergeCell ref="C23:C33"/>
    <mergeCell ref="C34:C38"/>
    <mergeCell ref="A7:C11"/>
    <mergeCell ref="A12:C19"/>
  </mergeCells>
  <printOptions horizontalCentered="1"/>
  <pageMargins left="0.357638888888889" right="0.357638888888889" top="0.802777777777778" bottom="0.802777777777778" header="0.5" footer="0.5"/>
  <pageSetup paperSize="9" scale="85" orientation="portrait" horizontalDpi="600"/>
  <headerFooter/>
  <rowBreaks count="1" manualBreakCount="1">
    <brk id="21"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农业经营主体能力提升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xiang</dc:creator>
  <cp:lastModifiedBy>张微</cp:lastModifiedBy>
  <dcterms:created xsi:type="dcterms:W3CDTF">2026-02-26T02:32:00Z</dcterms:created>
  <dcterms:modified xsi:type="dcterms:W3CDTF">2026-04-02T02:41:42Z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176343CC713046119750DD5BC28615DC_13</vt:lpwstr>
  </property>
  <property fmtid="{D5CDD505-2E9C-101B-9397-08002B2CF9AE}" pid="3" name="KSOProductBuildVer">
    <vt:lpwstr>2052-12.1.0.17133</vt:lpwstr>
  </property>
  <property fmtid="{D5CDD505-2E9C-101B-9397-08002B2CF9AE}" pid="4" name="CalculationRule">
    <vt:i4>1</vt:i4>
  </property>
</Properties>
</file>